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6D5BC0-7762-439B-BE98-D3F199C38200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'!$A$1:$N$26</definedName>
    <definedName name="_xlnm.Print_Area" localSheetId="1">'havelvac '!$A$1:$E$28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5" l="1"/>
  <c r="C24" i="25"/>
  <c r="E23" i="25"/>
  <c r="E22" i="25"/>
  <c r="E21" i="25"/>
  <c r="E20" i="25"/>
  <c r="E19" i="25"/>
  <c r="E18" i="25"/>
  <c r="E17" i="25"/>
  <c r="E16" i="25"/>
  <c r="E14" i="25"/>
  <c r="E13" i="25"/>
  <c r="E12" i="25"/>
  <c r="E24" i="25" l="1"/>
  <c r="L20" i="24"/>
  <c r="N18" i="24" l="1"/>
  <c r="N17" i="24"/>
  <c r="N13" i="24"/>
  <c r="N11" i="24"/>
  <c r="N10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7" i="24"/>
  <c r="L8" i="24"/>
  <c r="L10" i="24"/>
  <c r="L11" i="24"/>
  <c r="L12" i="24"/>
  <c r="L13" i="24"/>
  <c r="L14" i="24"/>
  <c r="L15" i="24"/>
  <c r="L16" i="24"/>
  <c r="L17" i="24"/>
  <c r="L18" i="24"/>
  <c r="L7" i="24"/>
  <c r="I20" i="24"/>
  <c r="K19" i="24"/>
  <c r="N19" i="24" s="1"/>
  <c r="K18" i="24"/>
  <c r="K17" i="24"/>
  <c r="K16" i="24"/>
  <c r="N16" i="24" s="1"/>
  <c r="K15" i="24"/>
  <c r="N15" i="24" s="1"/>
  <c r="K14" i="24"/>
  <c r="N14" i="24" s="1"/>
  <c r="K13" i="24"/>
  <c r="K12" i="24"/>
  <c r="N12" i="24" s="1"/>
  <c r="K11" i="24"/>
  <c r="K10" i="24"/>
  <c r="K9" i="24"/>
  <c r="N9" i="24" s="1"/>
  <c r="K8" i="24"/>
  <c r="N8" i="24" s="1"/>
  <c r="K7" i="24"/>
  <c r="N7" i="24" s="1"/>
  <c r="N20" i="24" s="1"/>
  <c r="F20" i="24"/>
  <c r="C20" i="24"/>
  <c r="H19" i="24"/>
  <c r="E19" i="24"/>
  <c r="H18" i="24"/>
  <c r="E18" i="24"/>
  <c r="H17" i="24"/>
  <c r="E17" i="24"/>
  <c r="H16" i="24"/>
  <c r="E16" i="24"/>
  <c r="H15" i="24"/>
  <c r="E15" i="24"/>
  <c r="H14" i="24"/>
  <c r="E14" i="24"/>
  <c r="H13" i="24"/>
  <c r="E13" i="24"/>
  <c r="H12" i="24"/>
  <c r="E12" i="24"/>
  <c r="H11" i="24"/>
  <c r="E11" i="24"/>
  <c r="H10" i="24"/>
  <c r="E10" i="24"/>
  <c r="H9" i="24"/>
  <c r="E9" i="24"/>
  <c r="H8" i="24"/>
  <c r="E8" i="24"/>
  <c r="H7" i="24"/>
  <c r="E7" i="24"/>
  <c r="K20" i="24" l="1"/>
  <c r="H20" i="24"/>
  <c r="E20" i="24"/>
</calcChain>
</file>

<file path=xl/sharedStrings.xml><?xml version="1.0" encoding="utf-8"?>
<sst xmlns="http://schemas.openxmlformats.org/spreadsheetml/2006/main" count="68" uniqueCount="47">
  <si>
    <t>ՏՆՕՐԵՆ՝</t>
  </si>
  <si>
    <t>հ/հ</t>
  </si>
  <si>
    <t>ԳԼԽԱՎՈՐ ՀԱՇՎԱՊԱՀ՝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</si>
  <si>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</si>
  <si>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</si>
  <si>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</si>
  <si>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</si>
  <si>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</si>
  <si>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 xml:space="preserve"> «ԵՐԵՎԱՆԻ Տ․ՉՈՒԽԱՋՅԱՆԻ ԱՆՎԱՆ ԵՐԱԺՇՏԱԿԱՆ ԴՊՐՈՑ» 
ՀԱՄԱՅՆՔԱՅԻՆ ՈՉ ԱՌԵՎՏՐԱԿԱՆ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</si>
  <si>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</si>
  <si>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</si>
  <si>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</si>
  <si>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</si>
  <si>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</si>
  <si>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</si>
  <si>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 xml:space="preserve">Հաստիքների քանակը </t>
  </si>
  <si>
    <t>Հաստիքի պաշտոնային դրույքաչափը</t>
  </si>
  <si>
    <t>Ընդամենը
ամսական
աշխատավարձը</t>
  </si>
  <si>
    <t>Տնօրեն</t>
  </si>
  <si>
    <t xml:space="preserve">Փոխտնօրեն </t>
  </si>
  <si>
    <t>Փոխտնօրեն կազմակերպչական գծով</t>
  </si>
  <si>
    <t>Գլխավոր հաշվապահ</t>
  </si>
  <si>
    <t>Կադրային գործավար</t>
  </si>
  <si>
    <t>Գրադարանավար</t>
  </si>
  <si>
    <t>Ձայնադարանավար</t>
  </si>
  <si>
    <t>Գործավար, համակարգչի օպերատոր</t>
  </si>
  <si>
    <t>Գործիք լարող</t>
  </si>
  <si>
    <t>Հավաքարար</t>
  </si>
  <si>
    <t>Տեխնիկ բանվոր</t>
  </si>
  <si>
    <t>Պահակ</t>
  </si>
  <si>
    <t>Ն․ ՎԱՀԱՆՅԱՆ</t>
  </si>
  <si>
    <t xml:space="preserve">                               Կ.Տ</t>
  </si>
  <si>
    <t>Ն․ԻՍԱՀԱԿՅԱՆ</t>
  </si>
  <si>
    <t>Տնտեսվար</t>
  </si>
  <si>
    <t>_____. _____. 2025 թ.</t>
  </si>
  <si>
    <t>հ. __________- Ա որոշմամբ</t>
  </si>
  <si>
    <t>«ԵՐԵՎԱՆԻ Տ. ՉՈՒԽԱՋՅԱՆԻ ԱՆՎԱՆ ԵՐԱԺՇՏԱԿԱՆ ԴՊՐՈՑ» 
ՀԱՄԱՅՆՔԱՅԻՆ ՈՉ ԱՌԵՎՏՐԱՅԻՆ ԿԱԶՄԱԿԵՐՊՈՒԹՅԱՆ</t>
  </si>
  <si>
    <t xml:space="preserve">  ՀԱՍՏԻՔԱՑՈՒՑԱԿԸ ԵՎ ՊԱՇՏՈՆԱՅԻՆ ԴՐՈՒՅՔԱՉԱՓԵՐԸ </t>
  </si>
  <si>
    <t>Հաստիքային միավորների քանակը</t>
  </si>
  <si>
    <t>Հաստիքի ամսական պաշտոնային դրույքաչափը</t>
  </si>
  <si>
    <t>Ընդամենը
 ամսական աշխատավարձը</t>
  </si>
  <si>
    <t>Փոխտնօրեն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</si>
  <si>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</si>
  <si>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Կադրային գործավար </t>
  </si>
  <si>
    <t xml:space="preserve">Հավելված 37 </t>
  </si>
  <si>
    <t xml:space="preserve">Տնտեսվար </t>
  </si>
  <si>
    <t>Գործավար - համակարգչի օպերատոր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</si>
</sst>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-* #,##0.00_р_._-;\-* #,##0.00_р_._-;_-* &quot;-&quot;??_р_._-;_-@_-"/>
    <numFmt numFmtId="167" formatCode="_-* #,##0.000_р_._-;\-* #,##0.000_р_._-;_-* &quot;-&quot;??_р_._-;_-@_-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 Cyr"/>
      <family val="2"/>
    </font>
    <font>
      <b/>
      <sz val="12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6" fillId="0" borderId="0"/>
    <xf numFmtId="166" fontId="24" fillId="0" borderId="0" applyFont="0" applyFill="0" applyBorder="0" applyAlignment="0" applyProtection="0"/>
    <xf numFmtId="0" fontId="24" fillId="0" borderId="0"/>
  </cellStyleXfs>
  <cellXfs count="101">
    <xf numFmtId="0" fontId="0" fillId="0" borderId="0" xfId="0"/>
    <xf numFmtId="0" fontId="26" fillId="0" borderId="0" xfId="19" applyFont="1" applyAlignment="1">
      <alignment horizontal="center" vertical="center"/>
    </xf>
    <xf numFmtId="0" fontId="30" fillId="0" borderId="10" xfId="19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50" applyFont="1" applyAlignment="1">
      <alignment horizontal="center" vertical="center" wrapText="1"/>
    </xf>
    <xf numFmtId="0" fontId="29" fillId="0" borderId="0" xfId="70" applyFont="1" applyAlignment="1">
      <alignment vertical="center"/>
    </xf>
    <xf numFmtId="0" fontId="27" fillId="0" borderId="0" xfId="70" applyFont="1" applyAlignment="1">
      <alignment horizontal="center" vertical="center" wrapText="1"/>
    </xf>
    <xf numFmtId="0" fontId="29" fillId="0" borderId="0" xfId="70" applyFont="1" applyAlignment="1">
      <alignment horizontal="center" vertical="center"/>
    </xf>
    <xf numFmtId="0" fontId="29" fillId="0" borderId="0" xfId="70" applyFont="1" applyAlignment="1">
      <alignment horizontal="right" vertical="center"/>
    </xf>
    <xf numFmtId="0" fontId="31" fillId="0" borderId="0" xfId="44" applyFont="1" applyAlignment="1">
      <alignment horizontal="center" vertical="center"/>
    </xf>
    <xf numFmtId="0" fontId="28" fillId="0" borderId="10" xfId="70" applyFont="1" applyBorder="1" applyAlignment="1">
      <alignment horizontal="center" vertical="center" wrapText="1"/>
    </xf>
    <xf numFmtId="0" fontId="28" fillId="0" borderId="0" xfId="44" applyFont="1" applyAlignment="1">
      <alignment horizontal="center" vertical="center" wrapText="1"/>
    </xf>
    <xf numFmtId="3" fontId="29" fillId="0" borderId="10" xfId="70" applyNumberFormat="1" applyFont="1" applyBorder="1" applyAlignment="1">
      <alignment horizontal="center" vertical="center"/>
    </xf>
    <xf numFmtId="3" fontId="29" fillId="0" borderId="0" xfId="70" applyNumberFormat="1" applyFont="1" applyAlignment="1">
      <alignment horizontal="center" vertical="center" wrapText="1"/>
    </xf>
    <xf numFmtId="3" fontId="27" fillId="0" borderId="0" xfId="70" applyNumberFormat="1" applyFont="1" applyAlignment="1">
      <alignment horizontal="center" vertical="center" wrapText="1"/>
    </xf>
    <xf numFmtId="1" fontId="27" fillId="0" borderId="0" xfId="70" applyNumberFormat="1" applyFont="1" applyAlignment="1">
      <alignment horizontal="center" vertical="center" wrapText="1"/>
    </xf>
    <xf numFmtId="1" fontId="29" fillId="0" borderId="0" xfId="71" applyNumberFormat="1" applyFont="1" applyAlignment="1">
      <alignment horizontal="center" vertical="center" wrapText="1"/>
    </xf>
    <xf numFmtId="2" fontId="29" fillId="0" borderId="0" xfId="71" applyNumberFormat="1" applyFont="1" applyAlignment="1">
      <alignment horizontal="left" vertical="center" wrapText="1"/>
    </xf>
    <xf numFmtId="0" fontId="27" fillId="0" borderId="0" xfId="70" applyFont="1" applyAlignment="1" applyProtection="1">
      <alignment horizontal="left" vertical="center"/>
      <protection locked="0" hidden="1"/>
    </xf>
    <xf numFmtId="0" fontId="27" fillId="0" borderId="0" xfId="70" applyFont="1" applyAlignment="1" applyProtection="1">
      <alignment vertical="center"/>
      <protection locked="0" hidden="1"/>
    </xf>
    <xf numFmtId="0" fontId="27" fillId="0" borderId="0" xfId="70" applyFont="1" applyAlignment="1" applyProtection="1">
      <alignment horizontal="center" vertical="center"/>
      <protection locked="0" hidden="1"/>
    </xf>
    <xf numFmtId="0" fontId="29" fillId="0" borderId="0" xfId="70" applyFont="1" applyAlignment="1" applyProtection="1">
      <alignment horizontal="right" vertical="center"/>
      <protection locked="0" hidden="1"/>
    </xf>
    <xf numFmtId="0" fontId="29" fillId="0" borderId="0" xfId="7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horizontal="left" vertical="center" wrapText="1"/>
    </xf>
    <xf numFmtId="0" fontId="27" fillId="0" borderId="0" xfId="70" applyFont="1" applyAlignment="1">
      <alignment horizontal="center" vertical="center"/>
    </xf>
    <xf numFmtId="0" fontId="27" fillId="0" borderId="0" xfId="70" applyFont="1" applyAlignment="1">
      <alignment vertical="center"/>
    </xf>
    <xf numFmtId="3" fontId="29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19" applyFont="1" applyAlignment="1" applyProtection="1">
      <alignment horizontal="right" vertical="center"/>
      <protection locked="0"/>
    </xf>
    <xf numFmtId="0" fontId="29" fillId="0" borderId="0" xfId="50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9" fillId="0" borderId="0" xfId="19" applyFont="1"/>
    <xf numFmtId="0" fontId="29" fillId="0" borderId="0" xfId="19" applyFont="1" applyAlignment="1">
      <alignment horizontal="left"/>
    </xf>
    <xf numFmtId="0" fontId="26" fillId="0" borderId="0" xfId="19" applyFont="1" applyAlignment="1">
      <alignment horizontal="right" vertical="center"/>
    </xf>
    <xf numFmtId="0" fontId="30" fillId="0" borderId="0" xfId="19" applyFont="1" applyAlignment="1">
      <alignment horizontal="center" vertical="center"/>
    </xf>
    <xf numFmtId="0" fontId="36" fillId="0" borderId="10" xfId="19" applyFont="1" applyBorder="1" applyAlignment="1">
      <alignment horizontal="center" vertical="center" wrapText="1"/>
    </xf>
    <xf numFmtId="3" fontId="36" fillId="0" borderId="10" xfId="19" applyNumberFormat="1" applyFont="1" applyBorder="1" applyAlignment="1">
      <alignment horizontal="center" vertical="center" wrapText="1"/>
    </xf>
    <xf numFmtId="0" fontId="36" fillId="0" borderId="0" xfId="19" applyFont="1" applyAlignment="1">
      <alignment horizontal="center" vertical="center"/>
    </xf>
    <xf numFmtId="0" fontId="29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horizontal="left" vertical="center" wrapText="1"/>
    </xf>
    <xf numFmtId="4" fontId="29" fillId="0" borderId="10" xfId="19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>
      <alignment horizontal="center" vertical="center" wrapText="1"/>
    </xf>
    <xf numFmtId="3" fontId="29" fillId="24" borderId="10" xfId="19" applyNumberFormat="1" applyFont="1" applyFill="1" applyBorder="1" applyAlignment="1">
      <alignment horizontal="center" vertical="center" wrapText="1"/>
    </xf>
    <xf numFmtId="0" fontId="29" fillId="0" borderId="10" xfId="19" applyFont="1" applyBorder="1" applyAlignment="1">
      <alignment horizontal="left" vertical="center"/>
    </xf>
    <xf numFmtId="167" fontId="29" fillId="0" borderId="0" xfId="72" applyNumberFormat="1" applyFont="1" applyFill="1" applyAlignment="1">
      <alignment horizontal="center" vertical="center"/>
    </xf>
    <xf numFmtId="0" fontId="31" fillId="0" borderId="10" xfId="19" applyFont="1" applyBorder="1" applyAlignment="1">
      <alignment horizontal="center" vertical="center"/>
    </xf>
    <xf numFmtId="0" fontId="38" fillId="0" borderId="10" xfId="19" applyFont="1" applyBorder="1" applyAlignment="1">
      <alignment horizontal="left" vertical="center" wrapText="1"/>
    </xf>
    <xf numFmtId="4" fontId="27" fillId="0" borderId="10" xfId="19" applyNumberFormat="1" applyFont="1" applyBorder="1" applyAlignment="1">
      <alignment horizontal="center" vertical="center"/>
    </xf>
    <xf numFmtId="3" fontId="27" fillId="0" borderId="10" xfId="19" applyNumberFormat="1" applyFont="1" applyBorder="1" applyAlignment="1">
      <alignment horizontal="center" vertical="center"/>
    </xf>
    <xf numFmtId="3" fontId="27" fillId="0" borderId="10" xfId="19" applyNumberFormat="1" applyFont="1" applyBorder="1" applyAlignment="1">
      <alignment horizontal="center" vertical="center" wrapText="1"/>
    </xf>
    <xf numFmtId="3" fontId="30" fillId="0" borderId="0" xfId="19" applyNumberFormat="1" applyFont="1" applyAlignment="1">
      <alignment horizontal="center" vertical="center"/>
    </xf>
    <xf numFmtId="165" fontId="30" fillId="0" borderId="0" xfId="19" applyNumberFormat="1" applyFont="1" applyAlignment="1">
      <alignment horizontal="right" vertical="center"/>
    </xf>
    <xf numFmtId="0" fontId="29" fillId="0" borderId="0" xfId="19" applyFont="1" applyAlignment="1">
      <alignment horizontal="left" vertical="center"/>
    </xf>
    <xf numFmtId="164" fontId="29" fillId="0" borderId="0" xfId="19" applyNumberFormat="1" applyFont="1" applyAlignment="1">
      <alignment horizontal="center" vertical="center"/>
    </xf>
    <xf numFmtId="165" fontId="29" fillId="0" borderId="0" xfId="19" applyNumberFormat="1" applyFont="1" applyAlignment="1">
      <alignment horizontal="center" vertical="center"/>
    </xf>
    <xf numFmtId="165" fontId="26" fillId="0" borderId="0" xfId="19" applyNumberFormat="1" applyFont="1" applyAlignment="1">
      <alignment horizontal="center" vertical="center"/>
    </xf>
    <xf numFmtId="4" fontId="26" fillId="0" borderId="0" xfId="19" applyNumberFormat="1" applyFont="1" applyAlignment="1">
      <alignment horizontal="center" vertical="center"/>
    </xf>
    <xf numFmtId="0" fontId="26" fillId="0" borderId="0" xfId="19" applyFont="1" applyAlignment="1">
      <alignment horizontal="center" vertical="center" wrapText="1"/>
    </xf>
    <xf numFmtId="0" fontId="29" fillId="0" borderId="0" xfId="73" applyFont="1" applyAlignment="1">
      <alignment horizontal="center" vertical="center"/>
    </xf>
    <xf numFmtId="0" fontId="27" fillId="0" borderId="0" xfId="73" applyFont="1" applyAlignment="1">
      <alignment horizontal="left" wrapText="1"/>
    </xf>
    <xf numFmtId="0" fontId="27" fillId="0" borderId="0" xfId="73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19" applyFont="1" applyAlignment="1" applyProtection="1">
      <alignment vertical="center"/>
      <protection hidden="1"/>
    </xf>
    <xf numFmtId="0" fontId="27" fillId="0" borderId="0" xfId="19" applyFont="1" applyAlignment="1" applyProtection="1">
      <alignment horizontal="left" vertical="center"/>
      <protection hidden="1"/>
    </xf>
    <xf numFmtId="0" fontId="29" fillId="0" borderId="0" xfId="19" applyFont="1" applyAlignment="1" applyProtection="1">
      <alignment vertical="center"/>
      <protection locked="0"/>
    </xf>
    <xf numFmtId="0" fontId="29" fillId="0" borderId="0" xfId="19" applyFont="1" applyAlignment="1" applyProtection="1">
      <alignment horizontal="left" vertical="center"/>
      <protection hidden="1"/>
    </xf>
    <xf numFmtId="0" fontId="33" fillId="0" borderId="0" xfId="19" applyFont="1" applyAlignment="1" applyProtection="1">
      <alignment horizontal="center" vertical="center"/>
      <protection hidden="1"/>
    </xf>
    <xf numFmtId="0" fontId="26" fillId="0" borderId="0" xfId="19" applyFont="1" applyAlignment="1" applyProtection="1">
      <alignment horizontal="center" vertical="center"/>
      <protection hidden="1"/>
    </xf>
    <xf numFmtId="0" fontId="29" fillId="0" borderId="0" xfId="19" applyFont="1" applyAlignment="1" applyProtection="1">
      <alignment horizontal="center" vertical="center"/>
      <protection hidden="1"/>
    </xf>
    <xf numFmtId="0" fontId="28" fillId="0" borderId="10" xfId="44" applyFont="1" applyBorder="1" applyAlignment="1">
      <alignment horizontal="center" vertical="center" wrapText="1"/>
    </xf>
    <xf numFmtId="164" fontId="29" fillId="0" borderId="10" xfId="70" applyNumberFormat="1" applyFont="1" applyBorder="1" applyAlignment="1">
      <alignment horizontal="center" vertical="center" wrapText="1"/>
    </xf>
    <xf numFmtId="164" fontId="27" fillId="0" borderId="10" xfId="70" applyNumberFormat="1" applyFont="1" applyBorder="1" applyAlignment="1">
      <alignment horizontal="center" vertical="center" wrapText="1"/>
    </xf>
    <xf numFmtId="0" fontId="27" fillId="0" borderId="10" xfId="70" applyFont="1" applyBorder="1" applyAlignment="1">
      <alignment horizontal="center" vertical="center" wrapText="1"/>
    </xf>
    <xf numFmtId="1" fontId="27" fillId="0" borderId="10" xfId="70" applyNumberFormat="1" applyFont="1" applyBorder="1" applyAlignment="1">
      <alignment horizontal="center" vertical="center" wrapText="1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vertical="center" wrapText="1"/>
    </xf>
    <xf numFmtId="1" fontId="29" fillId="0" borderId="10" xfId="7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/>
    <xf numFmtId="0" fontId="27" fillId="0" borderId="0" xfId="0" applyFont="1" applyAlignment="1">
      <alignment horizontal="center" vertical="center"/>
    </xf>
    <xf numFmtId="0" fontId="27" fillId="0" borderId="0" xfId="50" applyFont="1" applyAlignment="1">
      <alignment horizontal="center" vertical="center" wrapText="1"/>
    </xf>
    <xf numFmtId="0" fontId="27" fillId="0" borderId="0" xfId="70" applyFont="1" applyAlignment="1">
      <alignment horizontal="center" vertical="center" wrapText="1"/>
    </xf>
    <xf numFmtId="0" fontId="29" fillId="0" borderId="10" xfId="70" applyFont="1" applyBorder="1" applyAlignment="1">
      <alignment horizontal="center" vertical="center"/>
    </xf>
    <xf numFmtId="0" fontId="28" fillId="0" borderId="10" xfId="70" applyFont="1" applyBorder="1" applyAlignment="1">
      <alignment horizontal="center" vertical="center" wrapText="1"/>
    </xf>
    <xf numFmtId="0" fontId="31" fillId="0" borderId="10" xfId="70" applyFont="1" applyBorder="1" applyAlignment="1">
      <alignment horizontal="center" vertical="center"/>
    </xf>
    <xf numFmtId="0" fontId="31" fillId="0" borderId="10" xfId="46" applyFont="1" applyBorder="1" applyAlignment="1">
      <alignment horizontal="center" vertical="center" wrapText="1"/>
    </xf>
    <xf numFmtId="0" fontId="31" fillId="0" borderId="10" xfId="44" applyFont="1" applyBorder="1" applyAlignment="1">
      <alignment horizontal="center" vertical="center"/>
    </xf>
    <xf numFmtId="0" fontId="27" fillId="0" borderId="0" xfId="7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horizontal="left" vertical="center" wrapText="1"/>
    </xf>
    <xf numFmtId="0" fontId="29" fillId="0" borderId="11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31" fillId="0" borderId="0" xfId="19" applyFont="1" applyAlignment="1">
      <alignment horizontal="left" vertical="center" wrapText="1"/>
    </xf>
    <xf numFmtId="0" fontId="29" fillId="0" borderId="0" xfId="73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19" applyFont="1" applyAlignment="1">
      <alignment horizontal="center" vertical="center" wrapText="1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72" xr:uid="{63316BD0-C1AB-44B5-BEB3-01C011E06829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6 2" xfId="73" xr:uid="{5A76364C-2088-438F-865A-86D44F5CE172}"/>
    <cellStyle name="Normal_Hastikacucak-2012tiv21.01.2012" xfId="70" xr:uid="{ACFAE0AF-E9E5-4A8C-A724-3BC7B3819335}"/>
    <cellStyle name="Normal_HASTIQACUCAK 2009" xfId="71" xr:uid="{CE174D02-9FBF-47C2-95BF-31694E2D9B72}"/>
    <cellStyle name="Normal_Sheet1 2" xfId="50" xr:uid="{00000000-0005-0000-0000-00001B000000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QAgAFAATQAAAAAAAAAAAAAAAAAAAAAAAAAAAAAAAAAAAAAAAAAAAAAAAAAAAAAAAAAAAAAAAAAAAAAAAAAAAAAAAAAAAAAAAAAAAAAAAAAAAAAAAAAAAAAAAAAAAAAAAADpBwUAAQAMABIAG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1NTdaMCMGCSqGSIb3DQEJBDEWBBSDSO2yQpt6ukqLGm3O5OhGe8zcOTArBgsqhkiG9w0BCRACDDEcMBowGDAWBBRE5xMFRVajmd/v2Zzf5CvSbEm8HjANBgkqhkiG9w0BAQEFAASCAQBWAqQu107BxXQCvNFAjpv/f7zcozkJE0CndV4zRZHUK5M0c5EMkDoYGabqZCStLMZXX1x5aktvNByvnwHbO+Y/z346W+BvmuNp9WdYOEYUvvfqUUA3Gxk7ulmpES2w7DyaHedEo/oCNn3E5W5ZLuj8foF9ekkq/5xYiwy02ODUiukUplAM15beUtXFUuEshsgypA/da8KY8iwwNMmGkEhwJyCxuFYRIVRhurzT/PXqGkZpMu6LKi7V/ywonIBt3AiyOxv0+fh4xbiu1viSkpkn57GkymEE+MCNkM+gZJthpHACzw7o0SOkXyKpIyfBxlleRQuExkHHLDLngRMtVao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1244600</xdr:colOff>
          <xdr:row>27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160EDC8-8C24-F44E-19F0-7B04E9CF24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8A0E4-492D-4BAC-B05A-08BC8B801E7E}">
  <dimension ref="A1:AB41"/>
  <sheetViews>
    <sheetView view="pageBreakPreview" topLeftCell="A4" zoomScaleNormal="100" zoomScaleSheetLayoutView="100" workbookViewId="0">
      <selection activeCell="F24" sqref="F24"/>
    </sheetView>
  </sheetViews>
  <sheetFormatPr defaultColWidth="9.140625" defaultRowHeight="17.25"/>
  <cols>
    <col min="1" max="1" width="4.7109375" style="6" customWidth="1"/>
    <col min="2" max="2" width="33.140625" style="6" customWidth="1"/>
    <col min="3" max="3" width="10.28515625" style="6" hidden="1" customWidth="1"/>
    <col min="4" max="4" width="14.42578125" style="6" hidden="1" customWidth="1"/>
    <col min="5" max="5" width="17.7109375" style="6" hidden="1" customWidth="1"/>
    <col min="6" max="6" width="9.42578125" style="6" customWidth="1"/>
    <col min="7" max="7" width="15.28515625" style="6" customWidth="1"/>
    <col min="8" max="8" width="15.5703125" style="6" customWidth="1"/>
    <col min="9" max="9" width="10.140625" style="6" customWidth="1"/>
    <col min="10" max="10" width="14.7109375" style="6" customWidth="1"/>
    <col min="11" max="11" width="15" style="6" customWidth="1"/>
    <col min="12" max="12" width="10.42578125" style="6" customWidth="1"/>
    <col min="13" max="13" width="12.5703125" style="6" customWidth="1"/>
    <col min="14" max="14" width="14.7109375" style="6" customWidth="1"/>
    <col min="15" max="17" width="18.7109375" style="6" customWidth="1"/>
    <col min="18" max="16384" width="9.140625" style="6"/>
  </cols>
  <sheetData>
    <row r="1" spans="1:28" s="4" customFormat="1">
      <c r="O1" s="85"/>
      <c r="P1" s="85"/>
      <c r="Q1" s="85"/>
      <c r="R1" s="85"/>
      <c r="S1" s="85"/>
      <c r="T1" s="85"/>
      <c r="U1" s="85"/>
      <c r="V1" s="85"/>
      <c r="W1" s="85"/>
      <c r="X1" s="3"/>
      <c r="Y1" s="3"/>
      <c r="Z1" s="3"/>
      <c r="AA1" s="3"/>
      <c r="AB1" s="3"/>
    </row>
    <row r="2" spans="1:28">
      <c r="A2" s="86" t="s">
        <v>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5"/>
      <c r="P2" s="5"/>
      <c r="Q2" s="5"/>
    </row>
    <row r="3" spans="1:28" s="8" customFormat="1">
      <c r="A3" s="7"/>
      <c r="B3" s="87" t="s">
        <v>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7"/>
      <c r="P3" s="7"/>
      <c r="Q3" s="7"/>
    </row>
    <row r="4" spans="1:28" s="8" customFormat="1">
      <c r="A4" s="6"/>
      <c r="B4" s="6"/>
      <c r="C4" s="6"/>
      <c r="D4" s="6"/>
      <c r="E4" s="9"/>
      <c r="F4" s="6"/>
      <c r="G4" s="6"/>
      <c r="H4" s="9"/>
      <c r="I4" s="9"/>
      <c r="J4" s="9"/>
      <c r="K4" s="9"/>
      <c r="L4" s="6"/>
      <c r="M4" s="6"/>
      <c r="O4" s="9"/>
      <c r="P4" s="9"/>
      <c r="Q4" s="9"/>
    </row>
    <row r="5" spans="1:28" ht="17.45" customHeight="1">
      <c r="A5" s="88" t="s">
        <v>1</v>
      </c>
      <c r="B5" s="89" t="s">
        <v>11</v>
      </c>
      <c r="C5" s="90" t="s">
        <v>12</v>
      </c>
      <c r="D5" s="90"/>
      <c r="E5" s="90"/>
      <c r="F5" s="90" t="s">
        <v>12</v>
      </c>
      <c r="G5" s="90"/>
      <c r="H5" s="90"/>
      <c r="I5" s="91" t="s">
        <v>13</v>
      </c>
      <c r="J5" s="91"/>
      <c r="K5" s="91"/>
      <c r="L5" s="92" t="s">
        <v>14</v>
      </c>
      <c r="M5" s="92"/>
      <c r="N5" s="92"/>
      <c r="O5" s="10"/>
      <c r="P5" s="10"/>
      <c r="Q5" s="10"/>
    </row>
    <row r="6" spans="1:28" s="8" customFormat="1" ht="82.5">
      <c r="A6" s="88"/>
      <c r="B6" s="89"/>
      <c r="C6" s="11" t="s">
        <v>15</v>
      </c>
      <c r="D6" s="11" t="s">
        <v>16</v>
      </c>
      <c r="E6" s="75" t="s">
        <v>17</v>
      </c>
      <c r="F6" s="11" t="s">
        <v>15</v>
      </c>
      <c r="G6" s="11" t="s">
        <v>16</v>
      </c>
      <c r="H6" s="75" t="s">
        <v>17</v>
      </c>
      <c r="I6" s="11" t="s">
        <v>15</v>
      </c>
      <c r="J6" s="11" t="s">
        <v>16</v>
      </c>
      <c r="K6" s="75" t="s">
        <v>17</v>
      </c>
      <c r="L6" s="11" t="s">
        <v>15</v>
      </c>
      <c r="M6" s="11" t="s">
        <v>16</v>
      </c>
      <c r="N6" s="75" t="s">
        <v>17</v>
      </c>
      <c r="O6" s="12"/>
      <c r="P6" s="12"/>
      <c r="Q6" s="12"/>
    </row>
    <row r="7" spans="1:28" s="8" customFormat="1">
      <c r="A7" s="80">
        <v>1</v>
      </c>
      <c r="B7" s="81" t="s">
        <v>18</v>
      </c>
      <c r="C7" s="82">
        <v>1</v>
      </c>
      <c r="D7" s="13">
        <v>181200</v>
      </c>
      <c r="E7" s="27">
        <f>C7*D7</f>
        <v>181200</v>
      </c>
      <c r="F7" s="76">
        <v>1</v>
      </c>
      <c r="G7" s="13">
        <v>235500</v>
      </c>
      <c r="H7" s="27">
        <f t="shared" ref="H7:H19" si="0">F7*G7</f>
        <v>235500</v>
      </c>
      <c r="I7" s="76">
        <v>1</v>
      </c>
      <c r="J7" s="13">
        <v>300000</v>
      </c>
      <c r="K7" s="27">
        <f t="shared" ref="K7:K8" si="1">I7*J7</f>
        <v>300000</v>
      </c>
      <c r="L7" s="76">
        <f>+I7-F7</f>
        <v>0</v>
      </c>
      <c r="M7" s="13">
        <f>+J7-G7</f>
        <v>64500</v>
      </c>
      <c r="N7" s="27">
        <f>+K7-H7</f>
        <v>64500</v>
      </c>
      <c r="O7" s="14"/>
      <c r="P7" s="14"/>
      <c r="Q7" s="14"/>
    </row>
    <row r="8" spans="1:28" s="8" customFormat="1">
      <c r="A8" s="80">
        <v>2</v>
      </c>
      <c r="B8" s="81" t="s">
        <v>19</v>
      </c>
      <c r="C8" s="82">
        <v>1</v>
      </c>
      <c r="D8" s="13">
        <v>113900</v>
      </c>
      <c r="E8" s="27">
        <f>C8*D8</f>
        <v>113900</v>
      </c>
      <c r="F8" s="76">
        <v>1</v>
      </c>
      <c r="G8" s="13">
        <v>148000</v>
      </c>
      <c r="H8" s="27">
        <f t="shared" si="0"/>
        <v>148000</v>
      </c>
      <c r="I8" s="76">
        <v>1</v>
      </c>
      <c r="J8" s="13">
        <v>200000</v>
      </c>
      <c r="K8" s="27">
        <f t="shared" si="1"/>
        <v>200000</v>
      </c>
      <c r="L8" s="76">
        <f t="shared" ref="L8:L18" si="2">+I8-F8</f>
        <v>0</v>
      </c>
      <c r="M8" s="13">
        <f t="shared" ref="M8:M19" si="3">+J8-G8</f>
        <v>52000</v>
      </c>
      <c r="N8" s="27">
        <f t="shared" ref="N8:N19" si="4">+K8-H8</f>
        <v>52000</v>
      </c>
      <c r="O8" s="14"/>
      <c r="P8" s="14"/>
      <c r="Q8" s="14"/>
    </row>
    <row r="9" spans="1:28" ht="34.5" hidden="1">
      <c r="A9" s="80">
        <v>3</v>
      </c>
      <c r="B9" s="81" t="s">
        <v>20</v>
      </c>
      <c r="C9" s="82">
        <v>0</v>
      </c>
      <c r="D9" s="13">
        <v>0</v>
      </c>
      <c r="E9" s="27">
        <f>C9*D9</f>
        <v>0</v>
      </c>
      <c r="F9" s="76"/>
      <c r="G9" s="13"/>
      <c r="H9" s="27">
        <f>F9*G9</f>
        <v>0</v>
      </c>
      <c r="I9" s="76"/>
      <c r="J9" s="13">
        <v>148070</v>
      </c>
      <c r="K9" s="27">
        <f>I9*J9</f>
        <v>0</v>
      </c>
      <c r="L9" s="76"/>
      <c r="M9" s="13">
        <f t="shared" si="3"/>
        <v>148070</v>
      </c>
      <c r="N9" s="27">
        <f t="shared" si="4"/>
        <v>0</v>
      </c>
      <c r="O9" s="14"/>
      <c r="P9" s="14"/>
      <c r="Q9" s="14"/>
    </row>
    <row r="10" spans="1:28" s="8" customFormat="1">
      <c r="A10" s="80">
        <v>4</v>
      </c>
      <c r="B10" s="81" t="s">
        <v>21</v>
      </c>
      <c r="C10" s="82">
        <v>1</v>
      </c>
      <c r="D10" s="13">
        <v>113900</v>
      </c>
      <c r="E10" s="27">
        <f>C10*D10</f>
        <v>113900</v>
      </c>
      <c r="F10" s="76">
        <v>1</v>
      </c>
      <c r="G10" s="13">
        <v>148000</v>
      </c>
      <c r="H10" s="27">
        <f t="shared" si="0"/>
        <v>148000</v>
      </c>
      <c r="I10" s="76">
        <v>1</v>
      </c>
      <c r="J10" s="13">
        <v>175000</v>
      </c>
      <c r="K10" s="27">
        <f t="shared" ref="K10" si="5">I10*J10</f>
        <v>175000</v>
      </c>
      <c r="L10" s="76">
        <f t="shared" si="2"/>
        <v>0</v>
      </c>
      <c r="M10" s="13">
        <f t="shared" si="3"/>
        <v>27000</v>
      </c>
      <c r="N10" s="27">
        <f t="shared" si="4"/>
        <v>27000</v>
      </c>
      <c r="O10" s="14"/>
      <c r="P10" s="14"/>
      <c r="Q10" s="14"/>
    </row>
    <row r="11" spans="1:28">
      <c r="A11" s="80">
        <v>5</v>
      </c>
      <c r="B11" s="81" t="s">
        <v>22</v>
      </c>
      <c r="C11" s="82">
        <v>0</v>
      </c>
      <c r="D11" s="13">
        <v>0</v>
      </c>
      <c r="E11" s="27">
        <f>C11*D11</f>
        <v>0</v>
      </c>
      <c r="F11" s="76"/>
      <c r="G11" s="13"/>
      <c r="H11" s="27">
        <f>F11*G11</f>
        <v>0</v>
      </c>
      <c r="I11" s="76">
        <v>0.5</v>
      </c>
      <c r="J11" s="13">
        <v>135200</v>
      </c>
      <c r="K11" s="27">
        <f>I11*J11</f>
        <v>67600</v>
      </c>
      <c r="L11" s="76">
        <f t="shared" si="2"/>
        <v>0.5</v>
      </c>
      <c r="M11" s="13">
        <f t="shared" si="3"/>
        <v>135200</v>
      </c>
      <c r="N11" s="27">
        <f t="shared" si="4"/>
        <v>67600</v>
      </c>
      <c r="O11" s="14"/>
      <c r="P11" s="14"/>
      <c r="Q11" s="14"/>
    </row>
    <row r="12" spans="1:28">
      <c r="A12" s="80">
        <v>6</v>
      </c>
      <c r="B12" s="83" t="s">
        <v>33</v>
      </c>
      <c r="C12" s="82">
        <v>1</v>
      </c>
      <c r="D12" s="13">
        <v>104000</v>
      </c>
      <c r="E12" s="27">
        <f t="shared" ref="E12:E18" si="6">C12*D12</f>
        <v>104000</v>
      </c>
      <c r="F12" s="76">
        <v>1</v>
      </c>
      <c r="G12" s="13">
        <v>135200</v>
      </c>
      <c r="H12" s="27">
        <f t="shared" si="0"/>
        <v>135200</v>
      </c>
      <c r="I12" s="76">
        <v>1</v>
      </c>
      <c r="J12" s="13">
        <v>155000</v>
      </c>
      <c r="K12" s="27">
        <f t="shared" ref="K12:K19" si="7">I12*J12</f>
        <v>155000</v>
      </c>
      <c r="L12" s="76">
        <f t="shared" si="2"/>
        <v>0</v>
      </c>
      <c r="M12" s="13">
        <f t="shared" si="3"/>
        <v>19800</v>
      </c>
      <c r="N12" s="27">
        <f t="shared" si="4"/>
        <v>19800</v>
      </c>
      <c r="O12" s="14"/>
      <c r="P12" s="14"/>
      <c r="Q12" s="14"/>
    </row>
    <row r="13" spans="1:28">
      <c r="A13" s="80">
        <v>7</v>
      </c>
      <c r="B13" s="83" t="s">
        <v>23</v>
      </c>
      <c r="C13" s="82">
        <v>1</v>
      </c>
      <c r="D13" s="13">
        <v>108600</v>
      </c>
      <c r="E13" s="27">
        <f>C13*D13</f>
        <v>108600</v>
      </c>
      <c r="F13" s="76">
        <v>1</v>
      </c>
      <c r="G13" s="13">
        <v>135200</v>
      </c>
      <c r="H13" s="27">
        <f t="shared" si="0"/>
        <v>135200</v>
      </c>
      <c r="I13" s="76">
        <v>1</v>
      </c>
      <c r="J13" s="13">
        <v>135200</v>
      </c>
      <c r="K13" s="27">
        <f t="shared" si="7"/>
        <v>135200</v>
      </c>
      <c r="L13" s="76">
        <f t="shared" si="2"/>
        <v>0</v>
      </c>
      <c r="M13" s="13">
        <f t="shared" si="3"/>
        <v>0</v>
      </c>
      <c r="N13" s="27">
        <f t="shared" si="4"/>
        <v>0</v>
      </c>
      <c r="O13" s="14"/>
      <c r="P13" s="14"/>
      <c r="Q13" s="14"/>
    </row>
    <row r="14" spans="1:28">
      <c r="A14" s="80">
        <v>8</v>
      </c>
      <c r="B14" s="83" t="s">
        <v>24</v>
      </c>
      <c r="C14" s="82">
        <v>1</v>
      </c>
      <c r="D14" s="13">
        <v>104000</v>
      </c>
      <c r="E14" s="27">
        <f>C14*D14</f>
        <v>104000</v>
      </c>
      <c r="F14" s="76">
        <v>1</v>
      </c>
      <c r="G14" s="13">
        <v>135200</v>
      </c>
      <c r="H14" s="27">
        <f t="shared" si="0"/>
        <v>135200</v>
      </c>
      <c r="I14" s="76">
        <v>0.5</v>
      </c>
      <c r="J14" s="13">
        <v>135200</v>
      </c>
      <c r="K14" s="27">
        <f t="shared" si="7"/>
        <v>67600</v>
      </c>
      <c r="L14" s="76">
        <f t="shared" si="2"/>
        <v>-0.5</v>
      </c>
      <c r="M14" s="13">
        <f t="shared" si="3"/>
        <v>0</v>
      </c>
      <c r="N14" s="27">
        <f t="shared" si="4"/>
        <v>-67600</v>
      </c>
      <c r="O14" s="14"/>
      <c r="P14" s="14"/>
      <c r="Q14" s="14"/>
    </row>
    <row r="15" spans="1:28" ht="34.5">
      <c r="A15" s="80">
        <v>9</v>
      </c>
      <c r="B15" s="81" t="s">
        <v>25</v>
      </c>
      <c r="C15" s="82">
        <v>1</v>
      </c>
      <c r="D15" s="13">
        <v>108600</v>
      </c>
      <c r="E15" s="27">
        <f>C15*D15</f>
        <v>108600</v>
      </c>
      <c r="F15" s="76">
        <v>1</v>
      </c>
      <c r="G15" s="13">
        <v>135200</v>
      </c>
      <c r="H15" s="27">
        <f t="shared" si="0"/>
        <v>135200</v>
      </c>
      <c r="I15" s="76">
        <v>1</v>
      </c>
      <c r="J15" s="13">
        <v>135200</v>
      </c>
      <c r="K15" s="27">
        <f t="shared" si="7"/>
        <v>135200</v>
      </c>
      <c r="L15" s="76">
        <f t="shared" si="2"/>
        <v>0</v>
      </c>
      <c r="M15" s="13">
        <f t="shared" si="3"/>
        <v>0</v>
      </c>
      <c r="N15" s="27">
        <f t="shared" si="4"/>
        <v>0</v>
      </c>
      <c r="O15" s="14"/>
      <c r="P15" s="14"/>
      <c r="Q15" s="14"/>
    </row>
    <row r="16" spans="1:28">
      <c r="A16" s="80">
        <v>10</v>
      </c>
      <c r="B16" s="84" t="s">
        <v>26</v>
      </c>
      <c r="C16" s="82">
        <v>1</v>
      </c>
      <c r="D16" s="13">
        <v>104000</v>
      </c>
      <c r="E16" s="27">
        <f>C16*D16</f>
        <v>104000</v>
      </c>
      <c r="F16" s="76">
        <v>1</v>
      </c>
      <c r="G16" s="13">
        <v>135200</v>
      </c>
      <c r="H16" s="27">
        <f t="shared" si="0"/>
        <v>135200</v>
      </c>
      <c r="I16" s="76">
        <v>0.5</v>
      </c>
      <c r="J16" s="13">
        <v>135200</v>
      </c>
      <c r="K16" s="27">
        <f t="shared" si="7"/>
        <v>67600</v>
      </c>
      <c r="L16" s="76">
        <f t="shared" si="2"/>
        <v>-0.5</v>
      </c>
      <c r="M16" s="13">
        <f t="shared" si="3"/>
        <v>0</v>
      </c>
      <c r="N16" s="27">
        <f t="shared" si="4"/>
        <v>-67600</v>
      </c>
      <c r="O16" s="14"/>
      <c r="P16" s="14"/>
      <c r="Q16" s="14"/>
    </row>
    <row r="17" spans="1:17">
      <c r="A17" s="80">
        <v>11</v>
      </c>
      <c r="B17" s="84" t="s">
        <v>27</v>
      </c>
      <c r="C17" s="76">
        <v>1.5</v>
      </c>
      <c r="D17" s="13">
        <v>104000</v>
      </c>
      <c r="E17" s="27">
        <f t="shared" si="6"/>
        <v>156000</v>
      </c>
      <c r="F17" s="76">
        <v>1.5</v>
      </c>
      <c r="G17" s="13">
        <v>135200</v>
      </c>
      <c r="H17" s="27">
        <f t="shared" si="0"/>
        <v>202800</v>
      </c>
      <c r="I17" s="76">
        <v>2</v>
      </c>
      <c r="J17" s="13">
        <v>135200</v>
      </c>
      <c r="K17" s="27">
        <f t="shared" si="7"/>
        <v>270400</v>
      </c>
      <c r="L17" s="76">
        <f t="shared" si="2"/>
        <v>0.5</v>
      </c>
      <c r="M17" s="13">
        <f t="shared" si="3"/>
        <v>0</v>
      </c>
      <c r="N17" s="27">
        <f t="shared" si="4"/>
        <v>67600</v>
      </c>
      <c r="O17" s="14"/>
      <c r="P17" s="14"/>
      <c r="Q17" s="14"/>
    </row>
    <row r="18" spans="1:17">
      <c r="A18" s="80">
        <v>12</v>
      </c>
      <c r="B18" s="83" t="s">
        <v>28</v>
      </c>
      <c r="C18" s="82">
        <v>1</v>
      </c>
      <c r="D18" s="13">
        <v>108600</v>
      </c>
      <c r="E18" s="27">
        <f t="shared" si="6"/>
        <v>108600</v>
      </c>
      <c r="F18" s="76">
        <v>1</v>
      </c>
      <c r="G18" s="13">
        <v>135200</v>
      </c>
      <c r="H18" s="27">
        <f t="shared" si="0"/>
        <v>135200</v>
      </c>
      <c r="I18" s="76">
        <v>1</v>
      </c>
      <c r="J18" s="13">
        <v>135200</v>
      </c>
      <c r="K18" s="27">
        <f t="shared" si="7"/>
        <v>135200</v>
      </c>
      <c r="L18" s="76">
        <f t="shared" si="2"/>
        <v>0</v>
      </c>
      <c r="M18" s="13">
        <f t="shared" si="3"/>
        <v>0</v>
      </c>
      <c r="N18" s="27">
        <f t="shared" si="4"/>
        <v>0</v>
      </c>
      <c r="O18" s="14"/>
      <c r="P18" s="14"/>
      <c r="Q18" s="14"/>
    </row>
    <row r="19" spans="1:17">
      <c r="A19" s="80">
        <v>13</v>
      </c>
      <c r="B19" s="83" t="s">
        <v>29</v>
      </c>
      <c r="C19" s="82">
        <v>3</v>
      </c>
      <c r="D19" s="13">
        <v>104000</v>
      </c>
      <c r="E19" s="27">
        <f>C19*D19</f>
        <v>312000</v>
      </c>
      <c r="F19" s="76">
        <v>3</v>
      </c>
      <c r="G19" s="13">
        <v>135200</v>
      </c>
      <c r="H19" s="27">
        <f t="shared" si="0"/>
        <v>405600</v>
      </c>
      <c r="I19" s="76">
        <v>3</v>
      </c>
      <c r="J19" s="13">
        <v>135200</v>
      </c>
      <c r="K19" s="27">
        <f t="shared" si="7"/>
        <v>405600</v>
      </c>
      <c r="L19" s="76"/>
      <c r="M19" s="13">
        <f t="shared" si="3"/>
        <v>0</v>
      </c>
      <c r="N19" s="27">
        <f t="shared" si="4"/>
        <v>0</v>
      </c>
      <c r="O19" s="14"/>
      <c r="P19" s="14"/>
      <c r="Q19" s="14"/>
    </row>
    <row r="20" spans="1:17">
      <c r="A20" s="80"/>
      <c r="B20" s="81" t="s">
        <v>5</v>
      </c>
      <c r="C20" s="77">
        <f>SUM(C7:C19)</f>
        <v>13.5</v>
      </c>
      <c r="D20" s="78"/>
      <c r="E20" s="28">
        <f>SUM(E7:E19)</f>
        <v>1514800</v>
      </c>
      <c r="F20" s="77">
        <f>SUM(F7:F19)</f>
        <v>13.5</v>
      </c>
      <c r="G20" s="78"/>
      <c r="H20" s="28">
        <f>SUM(H7:H19)</f>
        <v>1951100</v>
      </c>
      <c r="I20" s="77">
        <f>SUM(I7:I19)</f>
        <v>13.5</v>
      </c>
      <c r="J20" s="78"/>
      <c r="K20" s="28">
        <f>SUM(K7:K19)</f>
        <v>2114400</v>
      </c>
      <c r="L20" s="79">
        <f>SUM(L7:L19)</f>
        <v>0</v>
      </c>
      <c r="M20" s="78"/>
      <c r="N20" s="28">
        <f>SUM(N7:N19)</f>
        <v>163300</v>
      </c>
      <c r="O20" s="15"/>
      <c r="P20" s="15"/>
      <c r="Q20" s="16"/>
    </row>
    <row r="21" spans="1:17">
      <c r="A21" s="17"/>
      <c r="B21" s="18"/>
      <c r="C21" s="18"/>
      <c r="D21" s="18"/>
      <c r="E21" s="7"/>
      <c r="F21" s="18"/>
      <c r="G21" s="18"/>
      <c r="H21" s="7"/>
      <c r="I21" s="7"/>
      <c r="J21" s="7"/>
      <c r="K21" s="7"/>
      <c r="L21" s="18"/>
      <c r="M21" s="18"/>
      <c r="N21" s="7"/>
      <c r="O21" s="15"/>
      <c r="P21" s="7"/>
      <c r="Q21" s="7"/>
    </row>
    <row r="22" spans="1:17">
      <c r="A22" s="17"/>
      <c r="B22" s="19" t="s">
        <v>0</v>
      </c>
      <c r="C22" s="20"/>
      <c r="D22" s="93" t="s">
        <v>30</v>
      </c>
      <c r="E22" s="93"/>
      <c r="F22" s="18"/>
      <c r="G22" s="18"/>
      <c r="H22" s="7"/>
      <c r="I22" s="7"/>
      <c r="J22" s="7"/>
      <c r="K22" s="7"/>
      <c r="L22" s="18"/>
      <c r="M22" s="18"/>
      <c r="N22" s="7"/>
      <c r="O22" s="7"/>
      <c r="P22" s="7"/>
      <c r="Q22" s="7"/>
    </row>
    <row r="23" spans="1:17"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>
      <c r="A24" s="17"/>
      <c r="B24" s="19" t="s">
        <v>2</v>
      </c>
      <c r="C24" s="20"/>
      <c r="D24" s="93" t="s">
        <v>32</v>
      </c>
      <c r="E24" s="93"/>
      <c r="F24" s="18"/>
      <c r="G24" s="18"/>
      <c r="H24" s="7"/>
      <c r="I24" s="7"/>
      <c r="J24" s="7"/>
      <c r="K24" s="7"/>
      <c r="L24" s="18"/>
      <c r="M24" s="18"/>
      <c r="N24" s="7"/>
      <c r="O24" s="7"/>
      <c r="P24" s="7"/>
      <c r="Q24" s="7"/>
    </row>
    <row r="25" spans="1:17">
      <c r="A25" s="20"/>
      <c r="B25" s="19"/>
      <c r="C25" s="20"/>
      <c r="D25" s="93"/>
      <c r="E25" s="93"/>
      <c r="F25" s="20"/>
      <c r="G25" s="93"/>
      <c r="H25" s="93"/>
      <c r="I25" s="21"/>
      <c r="J25" s="21"/>
      <c r="K25" s="21"/>
      <c r="L25" s="20"/>
      <c r="M25" s="93"/>
      <c r="N25" s="93"/>
      <c r="O25" s="21"/>
      <c r="P25" s="21"/>
      <c r="Q25" s="21"/>
    </row>
    <row r="26" spans="1:17" s="8" customFormat="1">
      <c r="A26" s="20"/>
      <c r="B26" s="94" t="s">
        <v>31</v>
      </c>
      <c r="C26" s="94"/>
      <c r="D26" s="94"/>
      <c r="E26" s="94"/>
      <c r="F26" s="94"/>
      <c r="G26" s="21"/>
      <c r="H26" s="21"/>
      <c r="I26" s="21"/>
      <c r="J26" s="21"/>
      <c r="K26" s="21"/>
      <c r="L26" s="20"/>
      <c r="M26" s="21"/>
      <c r="N26" s="21"/>
      <c r="O26" s="21"/>
      <c r="P26" s="21"/>
      <c r="Q26" s="21"/>
    </row>
    <row r="27" spans="1:17" s="8" customFormat="1">
      <c r="A27" s="6"/>
      <c r="B27" s="22"/>
      <c r="C27" s="23"/>
      <c r="D27" s="6"/>
      <c r="E27" s="6"/>
      <c r="F27" s="23"/>
      <c r="G27" s="6"/>
      <c r="H27" s="6"/>
      <c r="I27" s="6"/>
      <c r="J27" s="6"/>
      <c r="K27" s="6"/>
      <c r="L27" s="23"/>
      <c r="M27" s="6"/>
      <c r="N27" s="6"/>
      <c r="O27" s="6"/>
      <c r="P27" s="6"/>
      <c r="Q27" s="6"/>
    </row>
    <row r="28" spans="1:17" s="8" customFormat="1">
      <c r="A28" s="20"/>
      <c r="B28" s="19"/>
      <c r="C28" s="20"/>
      <c r="D28" s="21"/>
      <c r="E28" s="21"/>
      <c r="F28" s="20"/>
      <c r="G28" s="21"/>
      <c r="H28" s="21"/>
      <c r="I28" s="21"/>
      <c r="J28" s="21"/>
      <c r="K28" s="21"/>
      <c r="L28" s="20"/>
      <c r="M28" s="21"/>
      <c r="N28" s="21"/>
      <c r="O28" s="21"/>
      <c r="P28" s="21"/>
      <c r="Q28" s="21"/>
    </row>
    <row r="29" spans="1:17" s="8" customFormat="1">
      <c r="A29" s="20"/>
      <c r="B29" s="19"/>
      <c r="C29" s="20"/>
      <c r="D29" s="93"/>
      <c r="E29" s="93"/>
      <c r="F29" s="20"/>
      <c r="G29" s="93"/>
      <c r="H29" s="93"/>
      <c r="I29" s="21"/>
      <c r="J29" s="21"/>
      <c r="K29" s="21"/>
      <c r="L29" s="20"/>
      <c r="M29" s="93"/>
      <c r="N29" s="93"/>
      <c r="O29" s="21"/>
      <c r="P29" s="21"/>
      <c r="Q29" s="21"/>
    </row>
    <row r="30" spans="1:17" s="25" customForma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1:17" s="25" customFormat="1">
      <c r="A31" s="20"/>
      <c r="B31" s="19"/>
      <c r="C31" s="20"/>
      <c r="D31" s="93"/>
      <c r="E31" s="93"/>
      <c r="F31" s="20"/>
      <c r="G31" s="93"/>
      <c r="H31" s="93"/>
      <c r="I31" s="21"/>
      <c r="J31" s="21"/>
      <c r="K31" s="21"/>
      <c r="L31" s="20"/>
      <c r="M31" s="93"/>
      <c r="N31" s="93"/>
      <c r="O31" s="21"/>
      <c r="P31" s="21"/>
      <c r="Q31" s="21"/>
    </row>
    <row r="33" spans="1:17" s="25" customFormat="1">
      <c r="A33" s="6"/>
      <c r="B33" s="22"/>
      <c r="C33" s="23"/>
      <c r="D33" s="6"/>
      <c r="E33" s="6"/>
      <c r="F33" s="23"/>
      <c r="G33" s="6"/>
      <c r="H33" s="6"/>
      <c r="I33" s="6"/>
      <c r="J33" s="6"/>
      <c r="K33" s="6"/>
      <c r="L33" s="23"/>
      <c r="M33" s="6"/>
      <c r="N33" s="6"/>
      <c r="O33" s="6"/>
      <c r="P33" s="6"/>
      <c r="Q33" s="6"/>
    </row>
    <row r="34" spans="1:17" s="26" customFormat="1">
      <c r="A34" s="6"/>
      <c r="B34" s="6"/>
      <c r="C34" s="6"/>
      <c r="D34" s="20"/>
      <c r="E34" s="6"/>
      <c r="F34" s="6"/>
      <c r="G34" s="20"/>
      <c r="H34" s="6"/>
      <c r="I34" s="6"/>
      <c r="J34" s="6"/>
      <c r="K34" s="6"/>
      <c r="L34" s="6"/>
      <c r="M34" s="20"/>
      <c r="N34" s="6"/>
      <c r="O34" s="6"/>
      <c r="P34" s="6"/>
      <c r="Q34" s="6"/>
    </row>
    <row r="35" spans="1:17" s="8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s="25" customFormat="1">
      <c r="A36" s="20"/>
      <c r="B36" s="19"/>
      <c r="C36" s="20"/>
      <c r="D36" s="93"/>
      <c r="E36" s="93"/>
      <c r="F36" s="20"/>
      <c r="G36" s="93"/>
      <c r="H36" s="93"/>
      <c r="I36" s="21"/>
      <c r="J36" s="21"/>
      <c r="K36" s="21"/>
      <c r="L36" s="20"/>
      <c r="M36" s="93"/>
      <c r="N36" s="93"/>
      <c r="O36" s="21"/>
      <c r="P36" s="21"/>
      <c r="Q36" s="21"/>
    </row>
    <row r="41" spans="1:17" s="26" customForma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</sheetData>
  <mergeCells count="24">
    <mergeCell ref="M25:N25"/>
    <mergeCell ref="D36:E36"/>
    <mergeCell ref="G36:H36"/>
    <mergeCell ref="M36:N36"/>
    <mergeCell ref="F5:H5"/>
    <mergeCell ref="D22:E22"/>
    <mergeCell ref="B26:F26"/>
    <mergeCell ref="D24:E24"/>
    <mergeCell ref="D25:E25"/>
    <mergeCell ref="G25:H25"/>
    <mergeCell ref="D29:E29"/>
    <mergeCell ref="G29:H29"/>
    <mergeCell ref="M29:N29"/>
    <mergeCell ref="D31:E31"/>
    <mergeCell ref="G31:H31"/>
    <mergeCell ref="M31:N31"/>
    <mergeCell ref="O1:W1"/>
    <mergeCell ref="A2:N2"/>
    <mergeCell ref="B3:N3"/>
    <mergeCell ref="A5:A6"/>
    <mergeCell ref="B5:B6"/>
    <mergeCell ref="C5:E5"/>
    <mergeCell ref="I5:K5"/>
    <mergeCell ref="L5:N5"/>
  </mergeCells>
  <pageMargins left="0.25" right="0.25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3F78-7677-4B2F-B6AC-CDDD06031D73}">
  <sheetPr codeName="Sheet1"/>
  <dimension ref="A1:N45"/>
  <sheetViews>
    <sheetView tabSelected="1" view="pageBreakPreview" topLeftCell="A13" zoomScaleNormal="100" workbookViewId="0">
      <selection activeCell="C28" sqref="C28:D28"/>
    </sheetView>
  </sheetViews>
  <sheetFormatPr defaultColWidth="8.85546875" defaultRowHeight="17.25"/>
  <cols>
    <col min="1" max="1" width="5.42578125" style="29" customWidth="1"/>
    <col min="2" max="2" width="42.5703125" style="55" customWidth="1"/>
    <col min="3" max="3" width="19.42578125" style="55" customWidth="1"/>
    <col min="4" max="4" width="19.28515625" style="55" customWidth="1"/>
    <col min="5" max="5" width="25.5703125" style="29" customWidth="1"/>
    <col min="6" max="6" width="8.85546875" style="29"/>
    <col min="7" max="7" width="10.7109375" style="29" customWidth="1"/>
    <col min="8" max="16384" width="8.85546875" style="29"/>
  </cols>
  <sheetData>
    <row r="1" spans="1:5" ht="20.25" customHeight="1">
      <c r="B1" s="30"/>
      <c r="C1" s="30"/>
      <c r="D1" s="99" t="s">
        <v>44</v>
      </c>
      <c r="E1" s="99"/>
    </row>
    <row r="2" spans="1:5" ht="20.25" customHeight="1">
      <c r="B2" s="30"/>
      <c r="C2" s="30"/>
      <c r="D2" s="99" t="s">
        <v>4</v>
      </c>
      <c r="E2" s="99"/>
    </row>
    <row r="3" spans="1:5" ht="20.25" customHeight="1">
      <c r="B3" s="30"/>
      <c r="C3" s="30"/>
      <c r="D3" s="99" t="s">
        <v>3</v>
      </c>
      <c r="E3" s="99"/>
    </row>
    <row r="4" spans="1:5" ht="24.75" customHeight="1">
      <c r="B4" s="30"/>
      <c r="C4" s="30"/>
      <c r="D4" s="31"/>
      <c r="E4" s="31" t="s">
        <v>34</v>
      </c>
    </row>
    <row r="5" spans="1:5" ht="20.25" customHeight="1">
      <c r="B5" s="30"/>
      <c r="C5" s="30"/>
      <c r="D5" s="31"/>
      <c r="E5" s="31" t="s">
        <v>35</v>
      </c>
    </row>
    <row r="6" spans="1:5" ht="27" customHeight="1">
      <c r="B6" s="32"/>
      <c r="C6" s="32"/>
      <c r="D6" s="32"/>
    </row>
    <row r="7" spans="1:5" ht="42" customHeight="1">
      <c r="A7" s="100" t="s">
        <v>36</v>
      </c>
      <c r="B7" s="100"/>
      <c r="C7" s="100"/>
      <c r="D7" s="100"/>
      <c r="E7" s="100"/>
    </row>
    <row r="8" spans="1:5" s="33" customFormat="1" ht="19.5" customHeight="1">
      <c r="A8" s="100" t="s">
        <v>37</v>
      </c>
      <c r="B8" s="100"/>
      <c r="C8" s="100"/>
      <c r="D8" s="100"/>
      <c r="E8" s="100"/>
    </row>
    <row r="9" spans="1:5" ht="18" customHeight="1">
      <c r="A9" s="34"/>
      <c r="B9" s="35"/>
      <c r="C9" s="35"/>
      <c r="D9" s="35"/>
      <c r="E9" s="36" t="s">
        <v>10</v>
      </c>
    </row>
    <row r="10" spans="1:5" s="37" customFormat="1" ht="68.25" customHeight="1">
      <c r="A10" s="2" t="s">
        <v>1</v>
      </c>
      <c r="B10" s="2" t="s">
        <v>11</v>
      </c>
      <c r="C10" s="2" t="s">
        <v>38</v>
      </c>
      <c r="D10" s="2" t="s">
        <v>39</v>
      </c>
      <c r="E10" s="2" t="s">
        <v>40</v>
      </c>
    </row>
    <row r="11" spans="1:5" s="40" customFormat="1" ht="13.5">
      <c r="A11" s="38">
        <v>1</v>
      </c>
      <c r="B11" s="38">
        <v>2</v>
      </c>
      <c r="C11" s="38">
        <v>3</v>
      </c>
      <c r="D11" s="38">
        <v>4</v>
      </c>
      <c r="E11" s="39">
        <v>5</v>
      </c>
    </row>
    <row r="12" spans="1:5" ht="29.25" customHeight="1">
      <c r="A12" s="41">
        <v>1</v>
      </c>
      <c r="B12" s="42" t="s">
        <v>18</v>
      </c>
      <c r="C12" s="43">
        <v>1</v>
      </c>
      <c r="D12" s="44">
        <v>300000</v>
      </c>
      <c r="E12" s="45">
        <f t="shared" ref="E12:E23" si="0">+C12*D12</f>
        <v>300000</v>
      </c>
    </row>
    <row r="13" spans="1:5" ht="29.25" customHeight="1">
      <c r="A13" s="41">
        <v>2</v>
      </c>
      <c r="B13" s="42" t="s">
        <v>41</v>
      </c>
      <c r="C13" s="43">
        <v>1</v>
      </c>
      <c r="D13" s="44">
        <v>200000</v>
      </c>
      <c r="E13" s="45">
        <f t="shared" si="0"/>
        <v>200000</v>
      </c>
    </row>
    <row r="14" spans="1:5" ht="29.25" customHeight="1">
      <c r="A14" s="41">
        <v>3</v>
      </c>
      <c r="B14" s="42" t="s">
        <v>21</v>
      </c>
      <c r="C14" s="43">
        <v>1</v>
      </c>
      <c r="D14" s="44">
        <v>175000</v>
      </c>
      <c r="E14" s="45">
        <f t="shared" si="0"/>
        <v>175000</v>
      </c>
    </row>
    <row r="15" spans="1:5" ht="29.25" customHeight="1">
      <c r="A15" s="41">
        <v>4</v>
      </c>
      <c r="B15" s="42" t="s">
        <v>43</v>
      </c>
      <c r="C15" s="43">
        <v>0.5</v>
      </c>
      <c r="D15" s="44">
        <v>135200</v>
      </c>
      <c r="E15" s="45">
        <f t="shared" si="0"/>
        <v>67600</v>
      </c>
    </row>
    <row r="16" spans="1:5" ht="29.25" customHeight="1">
      <c r="A16" s="41">
        <v>5</v>
      </c>
      <c r="B16" s="42" t="s">
        <v>45</v>
      </c>
      <c r="C16" s="43">
        <v>1</v>
      </c>
      <c r="D16" s="44">
        <v>155000</v>
      </c>
      <c r="E16" s="45">
        <f t="shared" si="0"/>
        <v>155000</v>
      </c>
    </row>
    <row r="17" spans="1:14" ht="29.25" customHeight="1">
      <c r="A17" s="41">
        <v>6</v>
      </c>
      <c r="B17" s="46" t="s">
        <v>23</v>
      </c>
      <c r="C17" s="43">
        <v>1</v>
      </c>
      <c r="D17" s="44">
        <v>135200</v>
      </c>
      <c r="E17" s="45">
        <f t="shared" si="0"/>
        <v>135200</v>
      </c>
      <c r="G17" s="47"/>
    </row>
    <row r="18" spans="1:14" ht="29.25" customHeight="1">
      <c r="A18" s="41">
        <v>7</v>
      </c>
      <c r="B18" s="42" t="s">
        <v>24</v>
      </c>
      <c r="C18" s="43">
        <v>0.5</v>
      </c>
      <c r="D18" s="44">
        <v>135200</v>
      </c>
      <c r="E18" s="45">
        <f t="shared" si="0"/>
        <v>67600</v>
      </c>
      <c r="G18" s="47"/>
    </row>
    <row r="19" spans="1:14" ht="29.25" customHeight="1">
      <c r="A19" s="41">
        <v>8</v>
      </c>
      <c r="B19" s="42" t="s">
        <v>46</v>
      </c>
      <c r="C19" s="43">
        <v>1</v>
      </c>
      <c r="D19" s="44">
        <v>135200</v>
      </c>
      <c r="E19" s="45">
        <f t="shared" si="0"/>
        <v>135200</v>
      </c>
      <c r="G19" s="47"/>
    </row>
    <row r="20" spans="1:14" ht="29.25" customHeight="1">
      <c r="A20" s="41">
        <v>9</v>
      </c>
      <c r="B20" s="46" t="s">
        <v>26</v>
      </c>
      <c r="C20" s="43">
        <v>0.5</v>
      </c>
      <c r="D20" s="44">
        <v>135200</v>
      </c>
      <c r="E20" s="45">
        <f t="shared" si="0"/>
        <v>67600</v>
      </c>
      <c r="G20" s="47"/>
    </row>
    <row r="21" spans="1:14" ht="29.25" customHeight="1">
      <c r="A21" s="41">
        <v>10</v>
      </c>
      <c r="B21" s="46" t="s">
        <v>27</v>
      </c>
      <c r="C21" s="43">
        <v>2</v>
      </c>
      <c r="D21" s="44">
        <v>135200</v>
      </c>
      <c r="E21" s="45">
        <f t="shared" si="0"/>
        <v>270400</v>
      </c>
      <c r="G21" s="47"/>
    </row>
    <row r="22" spans="1:14" ht="29.25" customHeight="1">
      <c r="A22" s="41">
        <v>11</v>
      </c>
      <c r="B22" s="46" t="s">
        <v>28</v>
      </c>
      <c r="C22" s="43">
        <v>1</v>
      </c>
      <c r="D22" s="44">
        <v>135200</v>
      </c>
      <c r="E22" s="45">
        <f t="shared" si="0"/>
        <v>135200</v>
      </c>
    </row>
    <row r="23" spans="1:14" ht="29.25" customHeight="1">
      <c r="A23" s="41">
        <v>12</v>
      </c>
      <c r="B23" s="46" t="s">
        <v>29</v>
      </c>
      <c r="C23" s="43">
        <v>3</v>
      </c>
      <c r="D23" s="44">
        <v>135200</v>
      </c>
      <c r="E23" s="45">
        <f t="shared" si="0"/>
        <v>405600</v>
      </c>
      <c r="F23" s="95"/>
      <c r="G23" s="96"/>
      <c r="H23" s="96"/>
      <c r="I23" s="96"/>
      <c r="J23" s="96"/>
    </row>
    <row r="24" spans="1:14" s="37" customFormat="1" ht="30.75" customHeight="1">
      <c r="A24" s="48"/>
      <c r="B24" s="49" t="s">
        <v>5</v>
      </c>
      <c r="C24" s="50">
        <f>SUM(C12:C23)</f>
        <v>13.5</v>
      </c>
      <c r="D24" s="51"/>
      <c r="E24" s="52">
        <f>SUM(E12:E23)</f>
        <v>2114400</v>
      </c>
      <c r="G24" s="53"/>
      <c r="H24" s="54"/>
    </row>
    <row r="25" spans="1:14" ht="18" customHeight="1">
      <c r="C25" s="56"/>
      <c r="D25" s="29"/>
      <c r="H25" s="57"/>
    </row>
    <row r="26" spans="1:14" s="1" customFormat="1" ht="38.25" customHeight="1">
      <c r="A26" s="97" t="s">
        <v>42</v>
      </c>
      <c r="B26" s="97"/>
      <c r="C26" s="97"/>
      <c r="D26" s="97"/>
      <c r="E26" s="97"/>
      <c r="F26" s="58"/>
      <c r="G26" s="59"/>
      <c r="H26" s="58"/>
    </row>
    <row r="27" spans="1:14" s="1" customFormat="1" ht="25.5" customHeight="1">
      <c r="A27" s="60"/>
      <c r="B27" s="60"/>
      <c r="C27" s="60"/>
      <c r="F27" s="59"/>
      <c r="G27" s="59"/>
    </row>
    <row r="28" spans="1:14" s="61" customFormat="1" ht="107.25" customHeight="1">
      <c r="B28" s="62" t="s">
        <v>6</v>
      </c>
      <c r="C28" s="98"/>
      <c r="D28" s="98"/>
      <c r="E28" s="63" t="s">
        <v>7</v>
      </c>
    </row>
    <row r="29" spans="1:14" s="64" customFormat="1" ht="36.75" customHeight="1">
      <c r="B29" s="65"/>
      <c r="C29" s="66"/>
      <c r="D29" s="67"/>
    </row>
    <row r="30" spans="1:14" s="64" customFormat="1" ht="20.25" customHeight="1">
      <c r="B30" s="65"/>
      <c r="C30" s="66"/>
      <c r="D30" s="67"/>
    </row>
    <row r="31" spans="1:14" s="68" customFormat="1" ht="26.25" customHeight="1">
      <c r="B31" s="69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4" s="68" customFormat="1" ht="12.75" customHeight="1">
      <c r="B32" s="71"/>
      <c r="D32" s="72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3" spans="2:14" s="68" customFormat="1" ht="27" customHeight="1">
      <c r="B33" s="69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</row>
    <row r="34" spans="2:14" s="68" customFormat="1" ht="13.5" customHeight="1">
      <c r="D34" s="72"/>
      <c r="E34" s="70"/>
      <c r="F34" s="70"/>
      <c r="G34" s="70"/>
      <c r="H34" s="70"/>
      <c r="I34" s="70"/>
      <c r="J34" s="70"/>
      <c r="K34" s="70"/>
      <c r="L34" s="70"/>
      <c r="M34" s="70"/>
      <c r="N34" s="70"/>
    </row>
    <row r="35" spans="2:14" s="68" customFormat="1">
      <c r="B35" s="73"/>
      <c r="D35" s="74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7" spans="2:14">
      <c r="B37" s="29"/>
      <c r="C37" s="29"/>
      <c r="D37" s="29"/>
    </row>
    <row r="38" spans="2:14">
      <c r="B38" s="29"/>
      <c r="C38" s="29"/>
      <c r="D38" s="29"/>
    </row>
    <row r="39" spans="2:14">
      <c r="B39" s="29"/>
      <c r="C39" s="29"/>
      <c r="D39" s="29"/>
    </row>
    <row r="40" spans="2:14">
      <c r="B40" s="29"/>
      <c r="C40" s="29"/>
      <c r="D40" s="29"/>
    </row>
    <row r="41" spans="2:14">
      <c r="B41" s="29"/>
      <c r="C41" s="29"/>
      <c r="D41" s="29"/>
    </row>
    <row r="42" spans="2:14">
      <c r="B42" s="29"/>
      <c r="C42" s="29"/>
      <c r="D42" s="29"/>
    </row>
    <row r="43" spans="2:14">
      <c r="B43" s="29"/>
      <c r="C43" s="29"/>
      <c r="D43" s="29"/>
    </row>
    <row r="44" spans="2:14">
      <c r="B44" s="29"/>
      <c r="C44" s="29"/>
      <c r="D44" s="29"/>
    </row>
    <row r="45" spans="2:14">
      <c r="B45" s="29"/>
      <c r="C45" s="29"/>
      <c r="D45" s="29"/>
    </row>
  </sheetData>
  <mergeCells count="8">
    <mergeCell ref="F23:J23"/>
    <mergeCell ref="A26:E26"/>
    <mergeCell ref="C28:D28"/>
    <mergeCell ref="D1:E1"/>
    <mergeCell ref="D2:E2"/>
    <mergeCell ref="D3:E3"/>
    <mergeCell ref="A7:E7"/>
    <mergeCell ref="A8:E8"/>
  </mergeCells>
  <pageMargins left="0.15748031496062992" right="0.15748031496062992" top="0.16" bottom="0.16" header="0.14000000000000001" footer="0.15748031496062992"/>
  <pageSetup scale="87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27</xdr:row>
                <xdr:rowOff>0</xdr:rowOff>
              </from>
              <to>
                <xdr:col>3</xdr:col>
                <xdr:colOff>1247775</xdr:colOff>
                <xdr:row>27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https://mul2.yerevan.am/tasks/2168297/oneclick?token=b3627e1fdac5b1cd6ccf345cb951f9fb</cp:keywords>
  <cp:lastModifiedBy>Lusine Petrosyan</cp:lastModifiedBy>
  <cp:lastPrinted>2025-04-14T11:42:12Z</cp:lastPrinted>
  <dcterms:created xsi:type="dcterms:W3CDTF">1996-10-14T23:33:28Z</dcterms:created>
  <dcterms:modified xsi:type="dcterms:W3CDTF">2025-05-12T14:24:02Z</dcterms:modified>
</cp:coreProperties>
</file>